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GEORGI DAMIYANOVO_37J_2026\Vidlica\10999_PML\Registar i karta Vidlica\"/>
    </mc:Choice>
  </mc:AlternateContent>
  <bookViews>
    <workbookView xWindow="120" yWindow="90" windowWidth="19095" windowHeight="14310"/>
  </bookViews>
  <sheets>
    <sheet name="Справка" sheetId="1" r:id="rId1"/>
  </sheets>
  <definedNames>
    <definedName name="_xlnm._FilterDatabase" localSheetId="0" hidden="1">Справка!$A$8:$L$8</definedName>
  </definedNames>
  <calcPr calcId="162913"/>
</workbook>
</file>

<file path=xl/calcChain.xml><?xml version="1.0" encoding="utf-8"?>
<calcChain xmlns="http://schemas.openxmlformats.org/spreadsheetml/2006/main">
  <c r="F81" i="1" l="1"/>
  <c r="J81" i="1"/>
  <c r="H81" i="1"/>
  <c r="G81" i="1"/>
  <c r="D81" i="1" l="1"/>
</calcChain>
</file>

<file path=xl/sharedStrings.xml><?xml version="1.0" encoding="utf-8"?>
<sst xmlns="http://schemas.openxmlformats.org/spreadsheetml/2006/main" count="308" uniqueCount="124">
  <si>
    <t>Масив №</t>
  </si>
  <si>
    <t>Кад. № в КК</t>
  </si>
  <si>
    <t>Кат. земя</t>
  </si>
  <si>
    <t>Имот площ дка</t>
  </si>
  <si>
    <t>ИВАЙЛО ДИМИТРОВ ИВАНОВ</t>
  </si>
  <si>
    <t>1</t>
  </si>
  <si>
    <t>110.24</t>
  </si>
  <si>
    <t>Ливада</t>
  </si>
  <si>
    <t>110.25</t>
  </si>
  <si>
    <t>110.32</t>
  </si>
  <si>
    <t>110.33</t>
  </si>
  <si>
    <t>10</t>
  </si>
  <si>
    <t>170.8</t>
  </si>
  <si>
    <t>170.78</t>
  </si>
  <si>
    <t>11</t>
  </si>
  <si>
    <t>170.36</t>
  </si>
  <si>
    <t>170.38</t>
  </si>
  <si>
    <t>170.39</t>
  </si>
  <si>
    <t>12</t>
  </si>
  <si>
    <t>170.44</t>
  </si>
  <si>
    <t>170.45</t>
  </si>
  <si>
    <t>170.47</t>
  </si>
  <si>
    <t>13</t>
  </si>
  <si>
    <t>170.49</t>
  </si>
  <si>
    <t>14</t>
  </si>
  <si>
    <t>170.51</t>
  </si>
  <si>
    <t>15</t>
  </si>
  <si>
    <t>170.53</t>
  </si>
  <si>
    <t>16</t>
  </si>
  <si>
    <t>170.63</t>
  </si>
  <si>
    <t>17</t>
  </si>
  <si>
    <t>180.16</t>
  </si>
  <si>
    <t>180.20</t>
  </si>
  <si>
    <t>18</t>
  </si>
  <si>
    <t>180.18</t>
  </si>
  <si>
    <t>19</t>
  </si>
  <si>
    <t>190.15</t>
  </si>
  <si>
    <t>190.16</t>
  </si>
  <si>
    <t>2</t>
  </si>
  <si>
    <t>110.96</t>
  </si>
  <si>
    <t>110.101</t>
  </si>
  <si>
    <t>20</t>
  </si>
  <si>
    <t>190.36</t>
  </si>
  <si>
    <t>190.37</t>
  </si>
  <si>
    <t>21</t>
  </si>
  <si>
    <t>200.74</t>
  </si>
  <si>
    <t>200.77</t>
  </si>
  <si>
    <t>22</t>
  </si>
  <si>
    <t>200.78</t>
  </si>
  <si>
    <t>23</t>
  </si>
  <si>
    <t>200.106</t>
  </si>
  <si>
    <t>24</t>
  </si>
  <si>
    <t>230.57</t>
  </si>
  <si>
    <t>230.58</t>
  </si>
  <si>
    <t>230.60</t>
  </si>
  <si>
    <t>230.61</t>
  </si>
  <si>
    <t>230.62</t>
  </si>
  <si>
    <t>25</t>
  </si>
  <si>
    <t>230.66</t>
  </si>
  <si>
    <t>230.89</t>
  </si>
  <si>
    <t>230.90</t>
  </si>
  <si>
    <t>26</t>
  </si>
  <si>
    <t>240.9</t>
  </si>
  <si>
    <t>240.33</t>
  </si>
  <si>
    <t>27</t>
  </si>
  <si>
    <t>240.15</t>
  </si>
  <si>
    <t>240.17</t>
  </si>
  <si>
    <t>240.31</t>
  </si>
  <si>
    <t>240.32</t>
  </si>
  <si>
    <t>28</t>
  </si>
  <si>
    <t>240.19</t>
  </si>
  <si>
    <t>240.20</t>
  </si>
  <si>
    <t>240.21</t>
  </si>
  <si>
    <t>240.22</t>
  </si>
  <si>
    <t>29</t>
  </si>
  <si>
    <t>250.66</t>
  </si>
  <si>
    <t>3</t>
  </si>
  <si>
    <t>120.54</t>
  </si>
  <si>
    <t>30</t>
  </si>
  <si>
    <t>250.188</t>
  </si>
  <si>
    <t>31</t>
  </si>
  <si>
    <t>344.91</t>
  </si>
  <si>
    <t>4</t>
  </si>
  <si>
    <t>150.11</t>
  </si>
  <si>
    <t>5</t>
  </si>
  <si>
    <t>160.14</t>
  </si>
  <si>
    <t>160.15</t>
  </si>
  <si>
    <t>6</t>
  </si>
  <si>
    <t>160.61</t>
  </si>
  <si>
    <t>7</t>
  </si>
  <si>
    <t>160.102</t>
  </si>
  <si>
    <t>160.103</t>
  </si>
  <si>
    <t>160.106</t>
  </si>
  <si>
    <t>8</t>
  </si>
  <si>
    <t>170.2</t>
  </si>
  <si>
    <t>9</t>
  </si>
  <si>
    <t>170.6</t>
  </si>
  <si>
    <t>170.14</t>
  </si>
  <si>
    <t>170.16</t>
  </si>
  <si>
    <t>170.17</t>
  </si>
  <si>
    <t>170.19</t>
  </si>
  <si>
    <t>170.21</t>
  </si>
  <si>
    <t>170.22</t>
  </si>
  <si>
    <t>170.23</t>
  </si>
  <si>
    <t>170.25</t>
  </si>
  <si>
    <t>170.26</t>
  </si>
  <si>
    <t>170.28</t>
  </si>
  <si>
    <t>170.29</t>
  </si>
  <si>
    <t>Общо за производителя</t>
  </si>
  <si>
    <t>Министерство на земеделието и храните</t>
  </si>
  <si>
    <t>Общинска служба "Земеделие" МОНТАНА</t>
  </si>
  <si>
    <t>Землище на ВИДЛИЦА ЕКАТТЕ 10999</t>
  </si>
  <si>
    <t xml:space="preserve"> за  споразумение по чл. 37 ж ПМЛ с № 8ж от 8.12.2025 г.</t>
  </si>
  <si>
    <t xml:space="preserve"> </t>
  </si>
  <si>
    <t>Сечение на имоти с правно осн. дка</t>
  </si>
  <si>
    <t>Цена на имоти по чл.37ж, ал.5 от ЗСПЗЗ /в €</t>
  </si>
  <si>
    <t>Стойност на имоти по чл.37ж, ал.5 от ЗСПЗЗ /в €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</si>
  <si>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</si>
  <si>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</si>
  <si>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</si>
  <si>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 /в лв.</t>
  </si>
  <si>
    <t>Стойност на имоти по чл.37ж, ал.5 от ЗСПЗЗ/в лв.</t>
  </si>
  <si>
    <t xml:space="preserve">                        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</si>
  <si>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 xml:space="preserve">                                                                                                                                                                                                         ФЕРМА - Регистри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</si>
</sst>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Заглавие 5" xfId="42"/>
    <cellStyle name="Заглавие 6" xfId="44"/>
    <cellStyle name="Заглавие 7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workbookViewId="0">
      <selection activeCell="A6" sqref="A6:L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3" x14ac:dyDescent="0.25">
      <c r="A1" s="25" t="s">
        <v>109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x14ac:dyDescent="0.25">
      <c r="A2" s="27" t="s">
        <v>123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6" t="s">
        <v>110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3" x14ac:dyDescent="0.25">
      <c r="A4" s="19" t="s">
        <v>122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6" t="s">
        <v>111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3" x14ac:dyDescent="0.25">
      <c r="A6" s="26" t="s">
        <v>112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3" x14ac:dyDescent="0.25">
      <c r="A7" s="24" t="s">
        <v>113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3" ht="61.5" customHeight="1" x14ac:dyDescent="0.25">
      <c r="A8" s="13" t="s">
        <v>117</v>
      </c>
      <c r="B8" s="14" t="s">
        <v>0</v>
      </c>
      <c r="C8" s="14" t="s">
        <v>1</v>
      </c>
      <c r="D8" s="15" t="s">
        <v>118</v>
      </c>
      <c r="E8" s="16" t="s">
        <v>2</v>
      </c>
      <c r="F8" s="17" t="s">
        <v>3</v>
      </c>
      <c r="G8" s="17" t="s">
        <v>114</v>
      </c>
      <c r="H8" s="17" t="s">
        <v>119</v>
      </c>
      <c r="I8" s="18" t="s">
        <v>120</v>
      </c>
      <c r="J8" s="18" t="s">
        <v>121</v>
      </c>
      <c r="K8" s="18" t="s">
        <v>115</v>
      </c>
      <c r="L8" s="18" t="s">
        <v>116</v>
      </c>
    </row>
    <row r="9" spans="1:13" ht="15" customHeight="1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6</v>
      </c>
      <c r="F9" s="7">
        <v>1.5820000000000001</v>
      </c>
      <c r="G9" s="7">
        <v>0</v>
      </c>
      <c r="H9" s="7">
        <v>1.3779999999999999</v>
      </c>
      <c r="I9" s="8">
        <v>11</v>
      </c>
      <c r="J9" s="8">
        <v>15.16</v>
      </c>
      <c r="K9" s="8">
        <v>5.6242105999999996</v>
      </c>
      <c r="L9" s="8">
        <v>7.75</v>
      </c>
    </row>
    <row r="10" spans="1:13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1.081</v>
      </c>
      <c r="G10" s="7">
        <v>1.0029999999999999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3" ht="15" customHeight="1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6</v>
      </c>
      <c r="F11" s="7">
        <v>2.1040000000000001</v>
      </c>
      <c r="G11" s="7">
        <v>0</v>
      </c>
      <c r="H11" s="7">
        <v>1.9370000000000001</v>
      </c>
      <c r="I11" s="8">
        <v>11</v>
      </c>
      <c r="J11" s="8">
        <v>21.31</v>
      </c>
      <c r="K11" s="8">
        <v>5.6242105999999996</v>
      </c>
      <c r="L11" s="8">
        <v>10.89</v>
      </c>
    </row>
    <row r="12" spans="1:13" ht="15" customHeight="1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6</v>
      </c>
      <c r="F12" s="7">
        <v>1.07</v>
      </c>
      <c r="G12" s="7">
        <v>0.97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3" ht="15" customHeight="1" x14ac:dyDescent="0.25">
      <c r="A13" s="4" t="s">
        <v>4</v>
      </c>
      <c r="B13" s="4" t="s">
        <v>11</v>
      </c>
      <c r="C13" s="4" t="s">
        <v>12</v>
      </c>
      <c r="D13" s="5" t="s">
        <v>7</v>
      </c>
      <c r="E13" s="6">
        <v>3</v>
      </c>
      <c r="F13" s="7">
        <v>0.82899999999999996</v>
      </c>
      <c r="G13" s="7">
        <v>0</v>
      </c>
      <c r="H13" s="7">
        <v>0.78</v>
      </c>
      <c r="I13" s="8">
        <v>11</v>
      </c>
      <c r="J13" s="8">
        <v>8.58</v>
      </c>
      <c r="K13" s="8">
        <v>5.6242105999999996</v>
      </c>
      <c r="L13" s="8">
        <v>4.3899999999999997</v>
      </c>
    </row>
    <row r="14" spans="1:13" ht="15" customHeight="1" x14ac:dyDescent="0.25">
      <c r="A14" s="4" t="s">
        <v>4</v>
      </c>
      <c r="B14" s="4" t="s">
        <v>11</v>
      </c>
      <c r="C14" s="4" t="s">
        <v>13</v>
      </c>
      <c r="D14" s="5" t="s">
        <v>7</v>
      </c>
      <c r="E14" s="6">
        <v>3</v>
      </c>
      <c r="F14" s="7">
        <v>19.952000000000002</v>
      </c>
      <c r="G14" s="7">
        <v>0.69499999999999995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3" ht="15" customHeight="1" x14ac:dyDescent="0.25">
      <c r="A15" s="4" t="s">
        <v>4</v>
      </c>
      <c r="B15" s="4" t="s">
        <v>14</v>
      </c>
      <c r="C15" s="4" t="s">
        <v>15</v>
      </c>
      <c r="D15" s="5" t="s">
        <v>7</v>
      </c>
      <c r="E15" s="6">
        <v>3</v>
      </c>
      <c r="F15" s="7">
        <v>1.3069999999999999</v>
      </c>
      <c r="G15" s="7">
        <v>0</v>
      </c>
      <c r="H15" s="7">
        <v>1.0640000000000001</v>
      </c>
      <c r="I15" s="8">
        <v>11</v>
      </c>
      <c r="J15" s="8">
        <v>11.7</v>
      </c>
      <c r="K15" s="8">
        <v>5.6242105999999996</v>
      </c>
      <c r="L15" s="8">
        <v>5.98</v>
      </c>
    </row>
    <row r="16" spans="1:13" ht="15" customHeight="1" x14ac:dyDescent="0.25">
      <c r="A16" s="4" t="s">
        <v>4</v>
      </c>
      <c r="B16" s="4" t="s">
        <v>14</v>
      </c>
      <c r="C16" s="4" t="s">
        <v>16</v>
      </c>
      <c r="D16" s="5" t="s">
        <v>7</v>
      </c>
      <c r="E16" s="6">
        <v>10</v>
      </c>
      <c r="F16" s="7">
        <v>3.556</v>
      </c>
      <c r="G16" s="7">
        <v>1.502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4</v>
      </c>
      <c r="B17" s="4" t="s">
        <v>14</v>
      </c>
      <c r="C17" s="4" t="s">
        <v>17</v>
      </c>
      <c r="D17" s="5" t="s">
        <v>7</v>
      </c>
      <c r="E17" s="6">
        <v>10</v>
      </c>
      <c r="F17" s="7">
        <v>2.7919999999999998</v>
      </c>
      <c r="G17" s="7">
        <v>0.29299999999999998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4</v>
      </c>
      <c r="B18" s="4" t="s">
        <v>18</v>
      </c>
      <c r="C18" s="4" t="s">
        <v>19</v>
      </c>
      <c r="D18" s="5" t="s">
        <v>7</v>
      </c>
      <c r="E18" s="6">
        <v>10</v>
      </c>
      <c r="F18" s="7">
        <v>1.177</v>
      </c>
      <c r="G18" s="7">
        <v>0</v>
      </c>
      <c r="H18" s="7">
        <v>0.29199999999999998</v>
      </c>
      <c r="I18" s="8">
        <v>11</v>
      </c>
      <c r="J18" s="8">
        <v>3.21</v>
      </c>
      <c r="K18" s="8">
        <v>5.6242105999999996</v>
      </c>
      <c r="L18" s="8">
        <v>1.64</v>
      </c>
    </row>
    <row r="19" spans="1:12" ht="15" customHeight="1" x14ac:dyDescent="0.25">
      <c r="A19" s="4" t="s">
        <v>4</v>
      </c>
      <c r="B19" s="4" t="s">
        <v>18</v>
      </c>
      <c r="C19" s="4" t="s">
        <v>20</v>
      </c>
      <c r="D19" s="5" t="s">
        <v>7</v>
      </c>
      <c r="E19" s="6">
        <v>10</v>
      </c>
      <c r="F19" s="7">
        <v>1.8740000000000001</v>
      </c>
      <c r="G19" s="7">
        <v>1.2529999999999999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4</v>
      </c>
      <c r="B20" s="4" t="s">
        <v>18</v>
      </c>
      <c r="C20" s="4" t="s">
        <v>21</v>
      </c>
      <c r="D20" s="5" t="s">
        <v>7</v>
      </c>
      <c r="E20" s="6">
        <v>10</v>
      </c>
      <c r="F20" s="7">
        <v>1.954</v>
      </c>
      <c r="G20" s="7">
        <v>1.911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4</v>
      </c>
      <c r="B21" s="4" t="s">
        <v>22</v>
      </c>
      <c r="C21" s="4" t="s">
        <v>23</v>
      </c>
      <c r="D21" s="5" t="s">
        <v>7</v>
      </c>
      <c r="E21" s="6">
        <v>10</v>
      </c>
      <c r="F21" s="7">
        <v>4.2709999999999999</v>
      </c>
      <c r="G21" s="7">
        <v>0</v>
      </c>
      <c r="H21" s="7">
        <v>1.4870000000000001</v>
      </c>
      <c r="I21" s="8">
        <v>11</v>
      </c>
      <c r="J21" s="8">
        <v>16.36</v>
      </c>
      <c r="K21" s="8">
        <v>5.6242105999999996</v>
      </c>
      <c r="L21" s="8">
        <v>8.36</v>
      </c>
    </row>
    <row r="22" spans="1:12" ht="15" customHeight="1" x14ac:dyDescent="0.25">
      <c r="A22" s="4" t="s">
        <v>4</v>
      </c>
      <c r="B22" s="4" t="s">
        <v>24</v>
      </c>
      <c r="C22" s="4" t="s">
        <v>25</v>
      </c>
      <c r="D22" s="5" t="s">
        <v>7</v>
      </c>
      <c r="E22" s="6">
        <v>10</v>
      </c>
      <c r="F22" s="7">
        <v>2.4489999999999998</v>
      </c>
      <c r="G22" s="7">
        <v>0</v>
      </c>
      <c r="H22" s="7">
        <v>1.0960000000000001</v>
      </c>
      <c r="I22" s="8">
        <v>11</v>
      </c>
      <c r="J22" s="8">
        <v>12.06</v>
      </c>
      <c r="K22" s="8">
        <v>5.6242105999999996</v>
      </c>
      <c r="L22" s="8">
        <v>6.16</v>
      </c>
    </row>
    <row r="23" spans="1:12" ht="15" customHeight="1" x14ac:dyDescent="0.25">
      <c r="A23" s="4" t="s">
        <v>4</v>
      </c>
      <c r="B23" s="4" t="s">
        <v>26</v>
      </c>
      <c r="C23" s="4" t="s">
        <v>27</v>
      </c>
      <c r="D23" s="5" t="s">
        <v>7</v>
      </c>
      <c r="E23" s="6">
        <v>10</v>
      </c>
      <c r="F23" s="7">
        <v>3.21</v>
      </c>
      <c r="G23" s="7">
        <v>1.952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4</v>
      </c>
      <c r="B24" s="4" t="s">
        <v>28</v>
      </c>
      <c r="C24" s="4" t="s">
        <v>29</v>
      </c>
      <c r="D24" s="5" t="s">
        <v>7</v>
      </c>
      <c r="E24" s="6">
        <v>10</v>
      </c>
      <c r="F24" s="7">
        <v>2.0099999999999998</v>
      </c>
      <c r="G24" s="7">
        <v>1.006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4</v>
      </c>
      <c r="B25" s="4" t="s">
        <v>30</v>
      </c>
      <c r="C25" s="4" t="s">
        <v>31</v>
      </c>
      <c r="D25" s="5" t="s">
        <v>7</v>
      </c>
      <c r="E25" s="6">
        <v>7</v>
      </c>
      <c r="F25" s="7">
        <v>1.3049999999999999</v>
      </c>
      <c r="G25" s="7">
        <v>1.3049999999999999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4</v>
      </c>
      <c r="B26" s="4" t="s">
        <v>30</v>
      </c>
      <c r="C26" s="4" t="s">
        <v>32</v>
      </c>
      <c r="D26" s="5" t="s">
        <v>7</v>
      </c>
      <c r="E26" s="6">
        <v>7</v>
      </c>
      <c r="F26" s="7">
        <v>8.0679999999999996</v>
      </c>
      <c r="G26" s="7">
        <v>8.0679999999999996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4</v>
      </c>
      <c r="B27" s="4" t="s">
        <v>33</v>
      </c>
      <c r="C27" s="4" t="s">
        <v>34</v>
      </c>
      <c r="D27" s="5" t="s">
        <v>7</v>
      </c>
      <c r="E27" s="6">
        <v>7</v>
      </c>
      <c r="F27" s="7">
        <v>2.3149999999999999</v>
      </c>
      <c r="G27" s="7">
        <v>1.6080000000000001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4</v>
      </c>
      <c r="B28" s="4" t="s">
        <v>35</v>
      </c>
      <c r="C28" s="4" t="s">
        <v>36</v>
      </c>
      <c r="D28" s="5" t="s">
        <v>7</v>
      </c>
      <c r="E28" s="6">
        <v>7</v>
      </c>
      <c r="F28" s="7">
        <v>3.2589999999999999</v>
      </c>
      <c r="G28" s="7">
        <v>1.7889999999999999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4</v>
      </c>
      <c r="B29" s="4" t="s">
        <v>35</v>
      </c>
      <c r="C29" s="4" t="s">
        <v>37</v>
      </c>
      <c r="D29" s="5" t="s">
        <v>7</v>
      </c>
      <c r="E29" s="6">
        <v>7</v>
      </c>
      <c r="F29" s="7">
        <v>7.3310000000000004</v>
      </c>
      <c r="G29" s="7">
        <v>3.3079999999999998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4</v>
      </c>
      <c r="B30" s="4" t="s">
        <v>38</v>
      </c>
      <c r="C30" s="4" t="s">
        <v>39</v>
      </c>
      <c r="D30" s="5" t="s">
        <v>7</v>
      </c>
      <c r="E30" s="6">
        <v>3</v>
      </c>
      <c r="F30" s="7">
        <v>1.1910000000000001</v>
      </c>
      <c r="G30" s="7">
        <v>1.07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4</v>
      </c>
      <c r="B31" s="4" t="s">
        <v>38</v>
      </c>
      <c r="C31" s="4" t="s">
        <v>40</v>
      </c>
      <c r="D31" s="5" t="s">
        <v>7</v>
      </c>
      <c r="E31" s="6">
        <v>5</v>
      </c>
      <c r="F31" s="7">
        <v>5.6150000000000002</v>
      </c>
      <c r="G31" s="7">
        <v>3.33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4</v>
      </c>
      <c r="B32" s="4" t="s">
        <v>41</v>
      </c>
      <c r="C32" s="4" t="s">
        <v>42</v>
      </c>
      <c r="D32" s="5" t="s">
        <v>7</v>
      </c>
      <c r="E32" s="6">
        <v>7</v>
      </c>
      <c r="F32" s="7">
        <v>1.663</v>
      </c>
      <c r="G32" s="7">
        <v>0.21199999999999999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4</v>
      </c>
      <c r="B33" s="4" t="s">
        <v>41</v>
      </c>
      <c r="C33" s="4" t="s">
        <v>43</v>
      </c>
      <c r="D33" s="5" t="s">
        <v>7</v>
      </c>
      <c r="E33" s="6">
        <v>7</v>
      </c>
      <c r="F33" s="7">
        <v>2.0329999999999999</v>
      </c>
      <c r="G33" s="7">
        <v>0</v>
      </c>
      <c r="H33" s="7">
        <v>1.44</v>
      </c>
      <c r="I33" s="8">
        <v>11</v>
      </c>
      <c r="J33" s="8">
        <v>15.84</v>
      </c>
      <c r="K33" s="8">
        <v>5.6242105999999996</v>
      </c>
      <c r="L33" s="8">
        <v>8.1</v>
      </c>
    </row>
    <row r="34" spans="1:12" ht="15" customHeight="1" x14ac:dyDescent="0.25">
      <c r="A34" s="4" t="s">
        <v>4</v>
      </c>
      <c r="B34" s="4" t="s">
        <v>44</v>
      </c>
      <c r="C34" s="4" t="s">
        <v>45</v>
      </c>
      <c r="D34" s="5" t="s">
        <v>7</v>
      </c>
      <c r="E34" s="6">
        <v>5</v>
      </c>
      <c r="F34" s="7">
        <v>1.121</v>
      </c>
      <c r="G34" s="7">
        <v>1.085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4</v>
      </c>
      <c r="B35" s="4" t="s">
        <v>44</v>
      </c>
      <c r="C35" s="4" t="s">
        <v>46</v>
      </c>
      <c r="D35" s="5" t="s">
        <v>7</v>
      </c>
      <c r="E35" s="6">
        <v>5</v>
      </c>
      <c r="F35" s="7">
        <v>1.3009999999999999</v>
      </c>
      <c r="G35" s="7">
        <v>1.024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4</v>
      </c>
      <c r="B36" s="4" t="s">
        <v>47</v>
      </c>
      <c r="C36" s="4" t="s">
        <v>48</v>
      </c>
      <c r="D36" s="5" t="s">
        <v>7</v>
      </c>
      <c r="E36" s="6">
        <v>4</v>
      </c>
      <c r="F36" s="7">
        <v>3.3</v>
      </c>
      <c r="G36" s="7">
        <v>2.5259999999999998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4</v>
      </c>
      <c r="B37" s="4" t="s">
        <v>49</v>
      </c>
      <c r="C37" s="4" t="s">
        <v>50</v>
      </c>
      <c r="D37" s="5" t="s">
        <v>7</v>
      </c>
      <c r="E37" s="6">
        <v>7</v>
      </c>
      <c r="F37" s="7">
        <v>3.0169999999999999</v>
      </c>
      <c r="G37" s="7">
        <v>3.0169999999999999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4</v>
      </c>
      <c r="B38" s="4" t="s">
        <v>51</v>
      </c>
      <c r="C38" s="4" t="s">
        <v>52</v>
      </c>
      <c r="D38" s="5" t="s">
        <v>7</v>
      </c>
      <c r="E38" s="6">
        <v>4</v>
      </c>
      <c r="F38" s="7">
        <v>0.49199999999999999</v>
      </c>
      <c r="G38" s="7">
        <v>0.16500000000000001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4</v>
      </c>
      <c r="B39" s="4" t="s">
        <v>51</v>
      </c>
      <c r="C39" s="4" t="s">
        <v>53</v>
      </c>
      <c r="D39" s="5" t="s">
        <v>7</v>
      </c>
      <c r="E39" s="6">
        <v>4</v>
      </c>
      <c r="F39" s="7">
        <v>2.87</v>
      </c>
      <c r="G39" s="7">
        <v>0</v>
      </c>
      <c r="H39" s="7">
        <v>1.8680000000000001</v>
      </c>
      <c r="I39" s="8">
        <v>11</v>
      </c>
      <c r="J39" s="8">
        <v>20.55</v>
      </c>
      <c r="K39" s="8">
        <v>5.6242105999999996</v>
      </c>
      <c r="L39" s="8">
        <v>10.51</v>
      </c>
    </row>
    <row r="40" spans="1:12" ht="15" customHeight="1" x14ac:dyDescent="0.25">
      <c r="A40" s="4" t="s">
        <v>4</v>
      </c>
      <c r="B40" s="4" t="s">
        <v>51</v>
      </c>
      <c r="C40" s="4" t="s">
        <v>54</v>
      </c>
      <c r="D40" s="5" t="s">
        <v>7</v>
      </c>
      <c r="E40" s="6">
        <v>4</v>
      </c>
      <c r="F40" s="7">
        <v>1</v>
      </c>
      <c r="G40" s="7">
        <v>0</v>
      </c>
      <c r="H40" s="7">
        <v>0.91</v>
      </c>
      <c r="I40" s="8">
        <v>11</v>
      </c>
      <c r="J40" s="8">
        <v>10.01</v>
      </c>
      <c r="K40" s="8">
        <v>5.6242105999999996</v>
      </c>
      <c r="L40" s="8">
        <v>5.12</v>
      </c>
    </row>
    <row r="41" spans="1:12" ht="15" customHeight="1" x14ac:dyDescent="0.25">
      <c r="A41" s="4" t="s">
        <v>4</v>
      </c>
      <c r="B41" s="4" t="s">
        <v>51</v>
      </c>
      <c r="C41" s="4" t="s">
        <v>55</v>
      </c>
      <c r="D41" s="5" t="s">
        <v>7</v>
      </c>
      <c r="E41" s="6">
        <v>4</v>
      </c>
      <c r="F41" s="7">
        <v>1.0009999999999999</v>
      </c>
      <c r="G41" s="7">
        <v>0</v>
      </c>
      <c r="H41" s="7">
        <v>0.95599999999999996</v>
      </c>
      <c r="I41" s="8">
        <v>11</v>
      </c>
      <c r="J41" s="8">
        <v>10.52</v>
      </c>
      <c r="K41" s="8">
        <v>5.6242105999999996</v>
      </c>
      <c r="L41" s="8">
        <v>5.38</v>
      </c>
    </row>
    <row r="42" spans="1:12" ht="15" customHeight="1" x14ac:dyDescent="0.25">
      <c r="A42" s="4" t="s">
        <v>4</v>
      </c>
      <c r="B42" s="4" t="s">
        <v>51</v>
      </c>
      <c r="C42" s="4" t="s">
        <v>56</v>
      </c>
      <c r="D42" s="5" t="s">
        <v>7</v>
      </c>
      <c r="E42" s="6">
        <v>4</v>
      </c>
      <c r="F42" s="7">
        <v>1</v>
      </c>
      <c r="G42" s="7">
        <v>0.94099999999999995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4</v>
      </c>
      <c r="B43" s="4" t="s">
        <v>57</v>
      </c>
      <c r="C43" s="4" t="s">
        <v>58</v>
      </c>
      <c r="D43" s="5" t="s">
        <v>7</v>
      </c>
      <c r="E43" s="6">
        <v>4</v>
      </c>
      <c r="F43" s="7">
        <v>1</v>
      </c>
      <c r="G43" s="7">
        <v>0.52700000000000002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4</v>
      </c>
      <c r="B44" s="4" t="s">
        <v>57</v>
      </c>
      <c r="C44" s="4" t="s">
        <v>59</v>
      </c>
      <c r="D44" s="5" t="s">
        <v>7</v>
      </c>
      <c r="E44" s="6">
        <v>4</v>
      </c>
      <c r="F44" s="7">
        <v>2</v>
      </c>
      <c r="G44" s="7">
        <v>1.8340000000000001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4</v>
      </c>
      <c r="B45" s="4" t="s">
        <v>57</v>
      </c>
      <c r="C45" s="4" t="s">
        <v>60</v>
      </c>
      <c r="D45" s="5" t="s">
        <v>7</v>
      </c>
      <c r="E45" s="6">
        <v>4</v>
      </c>
      <c r="F45" s="7">
        <v>3.0089999999999999</v>
      </c>
      <c r="G45" s="7">
        <v>2.6349999999999998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4</v>
      </c>
      <c r="B46" s="4" t="s">
        <v>61</v>
      </c>
      <c r="C46" s="4" t="s">
        <v>62</v>
      </c>
      <c r="D46" s="5" t="s">
        <v>7</v>
      </c>
      <c r="E46" s="6">
        <v>7</v>
      </c>
      <c r="F46" s="7">
        <v>0.68300000000000005</v>
      </c>
      <c r="G46" s="7">
        <v>0</v>
      </c>
      <c r="H46" s="7">
        <v>0.21</v>
      </c>
      <c r="I46" s="8">
        <v>11</v>
      </c>
      <c r="J46" s="8">
        <v>2.31</v>
      </c>
      <c r="K46" s="8">
        <v>5.6242105999999996</v>
      </c>
      <c r="L46" s="8">
        <v>1.18</v>
      </c>
    </row>
    <row r="47" spans="1:12" ht="15" customHeight="1" x14ac:dyDescent="0.25">
      <c r="A47" s="4" t="s">
        <v>4</v>
      </c>
      <c r="B47" s="4" t="s">
        <v>61</v>
      </c>
      <c r="C47" s="4" t="s">
        <v>63</v>
      </c>
      <c r="D47" s="5" t="s">
        <v>7</v>
      </c>
      <c r="E47" s="6">
        <v>4</v>
      </c>
      <c r="F47" s="7">
        <v>2.0630000000000002</v>
      </c>
      <c r="G47" s="7">
        <v>1.6519999999999999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4</v>
      </c>
      <c r="B48" s="4" t="s">
        <v>64</v>
      </c>
      <c r="C48" s="4" t="s">
        <v>65</v>
      </c>
      <c r="D48" s="5" t="s">
        <v>7</v>
      </c>
      <c r="E48" s="6">
        <v>4</v>
      </c>
      <c r="F48" s="7">
        <v>1.19</v>
      </c>
      <c r="G48" s="7">
        <v>0</v>
      </c>
      <c r="H48" s="7">
        <v>0.93899999999999995</v>
      </c>
      <c r="I48" s="8">
        <v>11</v>
      </c>
      <c r="J48" s="8">
        <v>10.33</v>
      </c>
      <c r="K48" s="8">
        <v>5.6242105999999996</v>
      </c>
      <c r="L48" s="8">
        <v>5.28</v>
      </c>
    </row>
    <row r="49" spans="1:12" ht="15" customHeight="1" x14ac:dyDescent="0.25">
      <c r="A49" s="4" t="s">
        <v>4</v>
      </c>
      <c r="B49" s="4" t="s">
        <v>64</v>
      </c>
      <c r="C49" s="4" t="s">
        <v>66</v>
      </c>
      <c r="D49" s="5" t="s">
        <v>7</v>
      </c>
      <c r="E49" s="6">
        <v>10</v>
      </c>
      <c r="F49" s="7">
        <v>3.7919999999999998</v>
      </c>
      <c r="G49" s="7">
        <v>0</v>
      </c>
      <c r="H49" s="7">
        <v>2.274</v>
      </c>
      <c r="I49" s="8">
        <v>11</v>
      </c>
      <c r="J49" s="8">
        <v>25.01</v>
      </c>
      <c r="K49" s="8">
        <v>5.6242105999999996</v>
      </c>
      <c r="L49" s="8">
        <v>12.79</v>
      </c>
    </row>
    <row r="50" spans="1:12" ht="15" customHeight="1" x14ac:dyDescent="0.25">
      <c r="A50" s="4" t="s">
        <v>4</v>
      </c>
      <c r="B50" s="4" t="s">
        <v>64</v>
      </c>
      <c r="C50" s="4" t="s">
        <v>67</v>
      </c>
      <c r="D50" s="5" t="s">
        <v>7</v>
      </c>
      <c r="E50" s="6">
        <v>4</v>
      </c>
      <c r="F50" s="7">
        <v>1.121</v>
      </c>
      <c r="G50" s="7">
        <v>0</v>
      </c>
      <c r="H50" s="7">
        <v>1.121</v>
      </c>
      <c r="I50" s="8">
        <v>11</v>
      </c>
      <c r="J50" s="8">
        <v>12.33</v>
      </c>
      <c r="K50" s="8">
        <v>5.6242105999999996</v>
      </c>
      <c r="L50" s="8">
        <v>6.3</v>
      </c>
    </row>
    <row r="51" spans="1:12" ht="15" customHeight="1" x14ac:dyDescent="0.25">
      <c r="A51" s="4" t="s">
        <v>4</v>
      </c>
      <c r="B51" s="4" t="s">
        <v>64</v>
      </c>
      <c r="C51" s="4" t="s">
        <v>68</v>
      </c>
      <c r="D51" s="5" t="s">
        <v>7</v>
      </c>
      <c r="E51" s="6">
        <v>4</v>
      </c>
      <c r="F51" s="7">
        <v>1.292</v>
      </c>
      <c r="G51" s="7">
        <v>0.95299999999999996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4</v>
      </c>
      <c r="B52" s="4" t="s">
        <v>69</v>
      </c>
      <c r="C52" s="4" t="s">
        <v>70</v>
      </c>
      <c r="D52" s="5" t="s">
        <v>7</v>
      </c>
      <c r="E52" s="6">
        <v>4</v>
      </c>
      <c r="F52" s="7">
        <v>0.79600000000000004</v>
      </c>
      <c r="G52" s="7">
        <v>0</v>
      </c>
      <c r="H52" s="7">
        <v>0.13100000000000001</v>
      </c>
      <c r="I52" s="8">
        <v>11</v>
      </c>
      <c r="J52" s="8">
        <v>1.44</v>
      </c>
      <c r="K52" s="8">
        <v>5.6242105999999996</v>
      </c>
      <c r="L52" s="8">
        <v>0.74</v>
      </c>
    </row>
    <row r="53" spans="1:12" ht="15" customHeight="1" x14ac:dyDescent="0.25">
      <c r="A53" s="4" t="s">
        <v>4</v>
      </c>
      <c r="B53" s="4" t="s">
        <v>69</v>
      </c>
      <c r="C53" s="4" t="s">
        <v>71</v>
      </c>
      <c r="D53" s="5" t="s">
        <v>7</v>
      </c>
      <c r="E53" s="6">
        <v>4</v>
      </c>
      <c r="F53" s="7">
        <v>3.6379999999999999</v>
      </c>
      <c r="G53" s="7">
        <v>3.6059999999999999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4</v>
      </c>
      <c r="B54" s="4" t="s">
        <v>69</v>
      </c>
      <c r="C54" s="4" t="s">
        <v>72</v>
      </c>
      <c r="D54" s="5" t="s">
        <v>7</v>
      </c>
      <c r="E54" s="6">
        <v>4</v>
      </c>
      <c r="F54" s="7">
        <v>1.411</v>
      </c>
      <c r="G54" s="7">
        <v>0.42399999999999999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5">
      <c r="A55" s="4" t="s">
        <v>4</v>
      </c>
      <c r="B55" s="4" t="s">
        <v>69</v>
      </c>
      <c r="C55" s="4" t="s">
        <v>73</v>
      </c>
      <c r="D55" s="5" t="s">
        <v>7</v>
      </c>
      <c r="E55" s="6">
        <v>7</v>
      </c>
      <c r="F55" s="7">
        <v>2.4929999999999999</v>
      </c>
      <c r="G55" s="7">
        <v>0</v>
      </c>
      <c r="H55" s="7">
        <v>1.752</v>
      </c>
      <c r="I55" s="8">
        <v>11</v>
      </c>
      <c r="J55" s="8">
        <v>19.27</v>
      </c>
      <c r="K55" s="8">
        <v>5.6242105999999996</v>
      </c>
      <c r="L55" s="8">
        <v>9.85</v>
      </c>
    </row>
    <row r="56" spans="1:12" ht="15" customHeight="1" x14ac:dyDescent="0.25">
      <c r="A56" s="4" t="s">
        <v>4</v>
      </c>
      <c r="B56" s="4" t="s">
        <v>74</v>
      </c>
      <c r="C56" s="4" t="s">
        <v>75</v>
      </c>
      <c r="D56" s="5" t="s">
        <v>7</v>
      </c>
      <c r="E56" s="6">
        <v>6</v>
      </c>
      <c r="F56" s="7">
        <v>3.0720000000000001</v>
      </c>
      <c r="G56" s="7">
        <v>3.06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4</v>
      </c>
      <c r="B57" s="4" t="s">
        <v>76</v>
      </c>
      <c r="C57" s="4" t="s">
        <v>77</v>
      </c>
      <c r="D57" s="5" t="s">
        <v>7</v>
      </c>
      <c r="E57" s="6">
        <v>4</v>
      </c>
      <c r="F57" s="7">
        <v>2.6259999999999999</v>
      </c>
      <c r="G57" s="7">
        <v>2.0990000000000002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4</v>
      </c>
      <c r="B58" s="4" t="s">
        <v>78</v>
      </c>
      <c r="C58" s="4" t="s">
        <v>79</v>
      </c>
      <c r="D58" s="5" t="s">
        <v>7</v>
      </c>
      <c r="E58" s="6">
        <v>6</v>
      </c>
      <c r="F58" s="7">
        <v>1.831</v>
      </c>
      <c r="G58" s="7">
        <v>1.83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4</v>
      </c>
      <c r="B59" s="4" t="s">
        <v>80</v>
      </c>
      <c r="C59" s="4" t="s">
        <v>81</v>
      </c>
      <c r="D59" s="5" t="s">
        <v>7</v>
      </c>
      <c r="E59" s="6">
        <v>7</v>
      </c>
      <c r="F59" s="7">
        <v>1.7849999999999999</v>
      </c>
      <c r="G59" s="7">
        <v>1.238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4</v>
      </c>
      <c r="B60" s="4" t="s">
        <v>82</v>
      </c>
      <c r="C60" s="4" t="s">
        <v>83</v>
      </c>
      <c r="D60" s="5" t="s">
        <v>7</v>
      </c>
      <c r="E60" s="6">
        <v>10</v>
      </c>
      <c r="F60" s="7">
        <v>6.0010000000000003</v>
      </c>
      <c r="G60" s="7">
        <v>0</v>
      </c>
      <c r="H60" s="7">
        <v>6.0010000000000003</v>
      </c>
      <c r="I60" s="8">
        <v>11</v>
      </c>
      <c r="J60" s="8">
        <v>66.010000000000005</v>
      </c>
      <c r="K60" s="8">
        <v>5.6242105999999996</v>
      </c>
      <c r="L60" s="8">
        <v>33.75</v>
      </c>
    </row>
    <row r="61" spans="1:12" ht="15" customHeight="1" x14ac:dyDescent="0.25">
      <c r="A61" s="4" t="s">
        <v>4</v>
      </c>
      <c r="B61" s="4" t="s">
        <v>84</v>
      </c>
      <c r="C61" s="4" t="s">
        <v>85</v>
      </c>
      <c r="D61" s="5" t="s">
        <v>7</v>
      </c>
      <c r="E61" s="6">
        <v>10</v>
      </c>
      <c r="F61" s="7">
        <v>0.504</v>
      </c>
      <c r="G61" s="7">
        <v>0</v>
      </c>
      <c r="H61" s="7">
        <v>0.443</v>
      </c>
      <c r="I61" s="8">
        <v>11</v>
      </c>
      <c r="J61" s="8">
        <v>4.87</v>
      </c>
      <c r="K61" s="8">
        <v>5.6242105999999996</v>
      </c>
      <c r="L61" s="8">
        <v>2.4900000000000002</v>
      </c>
    </row>
    <row r="62" spans="1:12" ht="15" customHeight="1" x14ac:dyDescent="0.25">
      <c r="A62" s="4" t="s">
        <v>4</v>
      </c>
      <c r="B62" s="4" t="s">
        <v>84</v>
      </c>
      <c r="C62" s="4" t="s">
        <v>86</v>
      </c>
      <c r="D62" s="5" t="s">
        <v>7</v>
      </c>
      <c r="E62" s="6">
        <v>10</v>
      </c>
      <c r="F62" s="7">
        <v>0.70499999999999996</v>
      </c>
      <c r="G62" s="7">
        <v>0.56899999999999995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4</v>
      </c>
      <c r="B63" s="4" t="s">
        <v>87</v>
      </c>
      <c r="C63" s="4" t="s">
        <v>88</v>
      </c>
      <c r="D63" s="5" t="s">
        <v>7</v>
      </c>
      <c r="E63" s="6">
        <v>7</v>
      </c>
      <c r="F63" s="7">
        <v>2.8279999999999998</v>
      </c>
      <c r="G63" s="7">
        <v>2.8279999999999998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4</v>
      </c>
      <c r="B64" s="4" t="s">
        <v>89</v>
      </c>
      <c r="C64" s="4" t="s">
        <v>90</v>
      </c>
      <c r="D64" s="5" t="s">
        <v>7</v>
      </c>
      <c r="E64" s="6">
        <v>7</v>
      </c>
      <c r="F64" s="7">
        <v>1.034</v>
      </c>
      <c r="G64" s="7">
        <v>0</v>
      </c>
      <c r="H64" s="7">
        <v>1.0309999999999999</v>
      </c>
      <c r="I64" s="8">
        <v>11</v>
      </c>
      <c r="J64" s="8">
        <v>11.34</v>
      </c>
      <c r="K64" s="8">
        <v>5.6242105999999996</v>
      </c>
      <c r="L64" s="8">
        <v>5.8</v>
      </c>
    </row>
    <row r="65" spans="1:12" ht="15" customHeight="1" x14ac:dyDescent="0.25">
      <c r="A65" s="4" t="s">
        <v>4</v>
      </c>
      <c r="B65" s="4" t="s">
        <v>89</v>
      </c>
      <c r="C65" s="4" t="s">
        <v>91</v>
      </c>
      <c r="D65" s="5" t="s">
        <v>7</v>
      </c>
      <c r="E65" s="6">
        <v>7</v>
      </c>
      <c r="F65" s="7">
        <v>1</v>
      </c>
      <c r="G65" s="7">
        <v>0</v>
      </c>
      <c r="H65" s="7">
        <v>0.83799999999999997</v>
      </c>
      <c r="I65" s="8">
        <v>11</v>
      </c>
      <c r="J65" s="8">
        <v>9.2200000000000006</v>
      </c>
      <c r="K65" s="8">
        <v>5.6242105999999996</v>
      </c>
      <c r="L65" s="8">
        <v>4.71</v>
      </c>
    </row>
    <row r="66" spans="1:12" ht="15" customHeight="1" x14ac:dyDescent="0.25">
      <c r="A66" s="4" t="s">
        <v>4</v>
      </c>
      <c r="B66" s="4" t="s">
        <v>89</v>
      </c>
      <c r="C66" s="4" t="s">
        <v>92</v>
      </c>
      <c r="D66" s="5" t="s">
        <v>7</v>
      </c>
      <c r="E66" s="6">
        <v>7</v>
      </c>
      <c r="F66" s="7">
        <v>1.105</v>
      </c>
      <c r="G66" s="7">
        <v>0.871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4</v>
      </c>
      <c r="B67" s="4" t="s">
        <v>93</v>
      </c>
      <c r="C67" s="4" t="s">
        <v>94</v>
      </c>
      <c r="D67" s="5" t="s">
        <v>7</v>
      </c>
      <c r="E67" s="6">
        <v>4</v>
      </c>
      <c r="F67" s="7">
        <v>1.415</v>
      </c>
      <c r="G67" s="7">
        <v>0</v>
      </c>
      <c r="H67" s="7">
        <v>1.167</v>
      </c>
      <c r="I67" s="8">
        <v>11</v>
      </c>
      <c r="J67" s="8">
        <v>12.84</v>
      </c>
      <c r="K67" s="8">
        <v>5.6242105999999996</v>
      </c>
      <c r="L67" s="8">
        <v>6.56</v>
      </c>
    </row>
    <row r="68" spans="1:12" ht="15" customHeight="1" x14ac:dyDescent="0.25">
      <c r="A68" s="4" t="s">
        <v>4</v>
      </c>
      <c r="B68" s="4" t="s">
        <v>95</v>
      </c>
      <c r="C68" s="4" t="s">
        <v>96</v>
      </c>
      <c r="D68" s="5" t="s">
        <v>7</v>
      </c>
      <c r="E68" s="6">
        <v>3</v>
      </c>
      <c r="F68" s="7">
        <v>0.86299999999999999</v>
      </c>
      <c r="G68" s="7">
        <v>0.85899999999999999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4</v>
      </c>
      <c r="B69" s="4" t="s">
        <v>95</v>
      </c>
      <c r="C69" s="4" t="s">
        <v>97</v>
      </c>
      <c r="D69" s="5" t="s">
        <v>7</v>
      </c>
      <c r="E69" s="6">
        <v>3</v>
      </c>
      <c r="F69" s="7">
        <v>0.35799999999999998</v>
      </c>
      <c r="G69" s="7">
        <v>0</v>
      </c>
      <c r="H69" s="7">
        <v>0.35799999999999998</v>
      </c>
      <c r="I69" s="8">
        <v>11</v>
      </c>
      <c r="J69" s="8">
        <v>3.94</v>
      </c>
      <c r="K69" s="8">
        <v>5.6242105999999996</v>
      </c>
      <c r="L69" s="8">
        <v>2.0099999999999998</v>
      </c>
    </row>
    <row r="70" spans="1:12" ht="15" customHeight="1" x14ac:dyDescent="0.25">
      <c r="A70" s="4" t="s">
        <v>4</v>
      </c>
      <c r="B70" s="4" t="s">
        <v>95</v>
      </c>
      <c r="C70" s="4" t="s">
        <v>98</v>
      </c>
      <c r="D70" s="5" t="s">
        <v>7</v>
      </c>
      <c r="E70" s="6">
        <v>3</v>
      </c>
      <c r="F70" s="7">
        <v>1.4890000000000001</v>
      </c>
      <c r="G70" s="7">
        <v>0.76500000000000001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4</v>
      </c>
      <c r="B71" s="4" t="s">
        <v>95</v>
      </c>
      <c r="C71" s="4" t="s">
        <v>99</v>
      </c>
      <c r="D71" s="5" t="s">
        <v>7</v>
      </c>
      <c r="E71" s="6">
        <v>7</v>
      </c>
      <c r="F71" s="7">
        <v>0.66</v>
      </c>
      <c r="G71" s="7">
        <v>0</v>
      </c>
      <c r="H71" s="7">
        <v>0.59399999999999997</v>
      </c>
      <c r="I71" s="8">
        <v>11</v>
      </c>
      <c r="J71" s="8">
        <v>6.53</v>
      </c>
      <c r="K71" s="8">
        <v>5.6242105999999996</v>
      </c>
      <c r="L71" s="8">
        <v>3.34</v>
      </c>
    </row>
    <row r="72" spans="1:12" ht="15" customHeight="1" x14ac:dyDescent="0.25">
      <c r="A72" s="4" t="s">
        <v>4</v>
      </c>
      <c r="B72" s="4" t="s">
        <v>95</v>
      </c>
      <c r="C72" s="4" t="s">
        <v>100</v>
      </c>
      <c r="D72" s="5" t="s">
        <v>7</v>
      </c>
      <c r="E72" s="6">
        <v>3</v>
      </c>
      <c r="F72" s="7">
        <v>0.57199999999999995</v>
      </c>
      <c r="G72" s="7">
        <v>0</v>
      </c>
      <c r="H72" s="7">
        <v>0.57199999999999995</v>
      </c>
      <c r="I72" s="8">
        <v>11</v>
      </c>
      <c r="J72" s="8">
        <v>6.29</v>
      </c>
      <c r="K72" s="8">
        <v>5.6242105999999996</v>
      </c>
      <c r="L72" s="8">
        <v>3.22</v>
      </c>
    </row>
    <row r="73" spans="1:12" ht="15" customHeight="1" x14ac:dyDescent="0.25">
      <c r="A73" s="4" t="s">
        <v>4</v>
      </c>
      <c r="B73" s="4" t="s">
        <v>95</v>
      </c>
      <c r="C73" s="4" t="s">
        <v>101</v>
      </c>
      <c r="D73" s="5" t="s">
        <v>7</v>
      </c>
      <c r="E73" s="6">
        <v>3</v>
      </c>
      <c r="F73" s="7">
        <v>0.90800000000000003</v>
      </c>
      <c r="G73" s="7">
        <v>0</v>
      </c>
      <c r="H73" s="7">
        <v>0.76700000000000002</v>
      </c>
      <c r="I73" s="8">
        <v>11</v>
      </c>
      <c r="J73" s="8">
        <v>8.44</v>
      </c>
      <c r="K73" s="8">
        <v>5.6242105999999996</v>
      </c>
      <c r="L73" s="8">
        <v>4.3099999999999996</v>
      </c>
    </row>
    <row r="74" spans="1:12" ht="15" customHeight="1" x14ac:dyDescent="0.25">
      <c r="A74" s="4" t="s">
        <v>4</v>
      </c>
      <c r="B74" s="4" t="s">
        <v>95</v>
      </c>
      <c r="C74" s="4" t="s">
        <v>102</v>
      </c>
      <c r="D74" s="5" t="s">
        <v>7</v>
      </c>
      <c r="E74" s="6">
        <v>3</v>
      </c>
      <c r="F74" s="7">
        <v>0.9</v>
      </c>
      <c r="G74" s="7">
        <v>0</v>
      </c>
      <c r="H74" s="7">
        <v>0.69</v>
      </c>
      <c r="I74" s="8">
        <v>11</v>
      </c>
      <c r="J74" s="8">
        <v>7.59</v>
      </c>
      <c r="K74" s="8">
        <v>5.6242105999999996</v>
      </c>
      <c r="L74" s="8">
        <v>3.88</v>
      </c>
    </row>
    <row r="75" spans="1:12" ht="15" customHeight="1" x14ac:dyDescent="0.25">
      <c r="A75" s="4" t="s">
        <v>4</v>
      </c>
      <c r="B75" s="4" t="s">
        <v>95</v>
      </c>
      <c r="C75" s="4" t="s">
        <v>103</v>
      </c>
      <c r="D75" s="5" t="s">
        <v>7</v>
      </c>
      <c r="E75" s="6">
        <v>3</v>
      </c>
      <c r="F75" s="7">
        <v>0.85499999999999998</v>
      </c>
      <c r="G75" s="7">
        <v>0.78600000000000003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4</v>
      </c>
      <c r="B76" s="4" t="s">
        <v>95</v>
      </c>
      <c r="C76" s="4" t="s">
        <v>104</v>
      </c>
      <c r="D76" s="5" t="s">
        <v>7</v>
      </c>
      <c r="E76" s="6">
        <v>3</v>
      </c>
      <c r="F76" s="7">
        <v>2.6389999999999998</v>
      </c>
      <c r="G76" s="7">
        <v>0</v>
      </c>
      <c r="H76" s="7">
        <v>2.3260000000000001</v>
      </c>
      <c r="I76" s="8">
        <v>11</v>
      </c>
      <c r="J76" s="8">
        <v>25.59</v>
      </c>
      <c r="K76" s="8">
        <v>5.6242105999999996</v>
      </c>
      <c r="L76" s="8">
        <v>13.08</v>
      </c>
    </row>
    <row r="77" spans="1:12" ht="15" customHeight="1" x14ac:dyDescent="0.25">
      <c r="A77" s="4" t="s">
        <v>4</v>
      </c>
      <c r="B77" s="4" t="s">
        <v>95</v>
      </c>
      <c r="C77" s="4" t="s">
        <v>105</v>
      </c>
      <c r="D77" s="5" t="s">
        <v>7</v>
      </c>
      <c r="E77" s="6">
        <v>3</v>
      </c>
      <c r="F77" s="7">
        <v>2.2450000000000001</v>
      </c>
      <c r="G77" s="7">
        <v>0</v>
      </c>
      <c r="H77" s="7">
        <v>0.65300000000000002</v>
      </c>
      <c r="I77" s="8">
        <v>11</v>
      </c>
      <c r="J77" s="8">
        <v>7.18</v>
      </c>
      <c r="K77" s="8">
        <v>5.6242105999999996</v>
      </c>
      <c r="L77" s="8">
        <v>3.67</v>
      </c>
    </row>
    <row r="78" spans="1:12" ht="15" customHeight="1" x14ac:dyDescent="0.25">
      <c r="A78" s="4" t="s">
        <v>4</v>
      </c>
      <c r="B78" s="4" t="s">
        <v>95</v>
      </c>
      <c r="C78" s="4" t="s">
        <v>106</v>
      </c>
      <c r="D78" s="5" t="s">
        <v>7</v>
      </c>
      <c r="E78" s="6">
        <v>3</v>
      </c>
      <c r="F78" s="7">
        <v>3.008</v>
      </c>
      <c r="G78" s="7">
        <v>2.8260000000000001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4</v>
      </c>
      <c r="B79" s="4" t="s">
        <v>95</v>
      </c>
      <c r="C79" s="4" t="s">
        <v>107</v>
      </c>
      <c r="D79" s="5" t="s">
        <v>7</v>
      </c>
      <c r="E79" s="6">
        <v>3</v>
      </c>
      <c r="F79" s="7">
        <v>2.2280000000000002</v>
      </c>
      <c r="G79" s="7">
        <v>2.052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4</v>
      </c>
      <c r="B80" s="4" t="s">
        <v>95</v>
      </c>
      <c r="C80" s="4" t="s">
        <v>13</v>
      </c>
      <c r="D80" s="5" t="s">
        <v>7</v>
      </c>
      <c r="E80" s="6">
        <v>3</v>
      </c>
      <c r="F80" s="7">
        <v>19.952000000000002</v>
      </c>
      <c r="G80" s="7">
        <v>14.346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14" t="s">
        <v>108</v>
      </c>
      <c r="B81" s="5"/>
      <c r="C81" s="5"/>
      <c r="D81" s="20">
        <f>G81+H81</f>
        <v>120.86800000000001</v>
      </c>
      <c r="E81" s="17"/>
      <c r="F81" s="21">
        <f>SUM(F9:F80)</f>
        <v>184.17099999999999</v>
      </c>
      <c r="G81" s="21">
        <f>SUM(G9:G80)</f>
        <v>85.793000000000006</v>
      </c>
      <c r="H81" s="21">
        <f>SUM(H9:H80)</f>
        <v>35.075000000000003</v>
      </c>
      <c r="I81" s="8"/>
      <c r="J81" s="22">
        <f>SUM(J9:J80)</f>
        <v>385.83</v>
      </c>
      <c r="K81" s="8"/>
      <c r="L81" s="23">
        <v>197.27</v>
      </c>
    </row>
    <row r="82" spans="1:12" x14ac:dyDescent="0.25">
      <c r="A82" s="9"/>
      <c r="B82" s="9"/>
      <c r="C82" s="9"/>
      <c r="D82" s="9"/>
      <c r="E82" s="10"/>
      <c r="F82" s="11"/>
      <c r="G82" s="11"/>
      <c r="H82" s="11"/>
      <c r="I82" s="12"/>
      <c r="J82" s="12"/>
      <c r="K82" s="12"/>
      <c r="L82" s="12"/>
    </row>
    <row r="83" spans="1:12" x14ac:dyDescent="0.25">
      <c r="E83" s="1"/>
      <c r="F83" s="2"/>
      <c r="G83" s="2"/>
      <c r="H83" s="2"/>
      <c r="I83" s="3"/>
      <c r="J83" s="3"/>
      <c r="K83" s="3"/>
      <c r="L83" s="3"/>
    </row>
  </sheetData>
  <mergeCells count="6">
    <mergeCell ref="A7:L7"/>
    <mergeCell ref="A1:L1"/>
    <mergeCell ref="A3:L3"/>
    <mergeCell ref="A5:L5"/>
    <mergeCell ref="A6:L6"/>
    <mergeCell ref="A2:M2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ODZMONT19</cp:lastModifiedBy>
  <cp:lastPrinted>2025-12-09T08:40:37Z</cp:lastPrinted>
  <dcterms:created xsi:type="dcterms:W3CDTF">2025-12-08T13:49:17Z</dcterms:created>
  <dcterms:modified xsi:type="dcterms:W3CDTF">2025-12-09T09:14:22Z</dcterms:modified>
</cp:coreProperties>
</file>